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6"/>
  <c r="F136"/>
  <c r="D13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6" l="1"/>
  <c r="D137" s="1"/>
  <c r="E116"/>
  <c r="F116"/>
  <c r="E137" l="1"/>
  <c r="F137"/>
</calcChain>
</file>

<file path=xl/sharedStrings.xml><?xml version="1.0" encoding="utf-8"?>
<sst xmlns="http://schemas.openxmlformats.org/spreadsheetml/2006/main" count="231" uniqueCount="164">
  <si>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</si>
  <si>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</si>
  <si>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</si>
  <si>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</si>
  <si>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</si>
  <si>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</si>
  <si>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</si>
  <si>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</si>
  <si>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</si>
  <si>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</si>
  <si>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</si>
  <si>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</si>
  <si>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</si>
  <si>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</si>
  <si>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</si>
  <si>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</si>
  <si>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</si>
  <si>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</si>
  <si>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</si>
  <si>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</si>
  <si>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</si>
  <si>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</si>
  <si>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</si>
  <si>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</si>
  <si>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</si>
  <si>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</si>
  <si>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</si>
  <si>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</si>
  <si>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</si>
  <si>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</si>
  <si>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</si>
  <si>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</si>
  <si>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</si>
  <si>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</si>
  <si>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</si>
  <si>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</si>
  <si>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</si>
  <si>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</si>
  <si>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</si>
  <si>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</si>
  <si>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</si>
  <si>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</si>
  <si>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</si>
  <si>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</si>
  <si>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</si>
  <si>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</si>
  <si>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</si>
  <si>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</si>
  <si>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</si>
  <si>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</si>
  <si>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</si>
  <si>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</si>
  <si>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</si>
  <si>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</si>
  <si>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</si>
  <si>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</si>
  <si>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</si>
  <si>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</si>
  <si>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</si>
  <si>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</si>
  <si>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</si>
  <si>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</si>
  <si>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</si>
  <si>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</si>
  <si>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</si>
  <si>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</si>
  <si>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</si>
  <si>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</si>
  <si>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</si>
  <si>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</si>
  <si>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</si>
  <si>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</si>
  <si>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</si>
  <si>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</si>
  <si>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</si>
  <si>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</si>
  <si>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</si>
  <si>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</si>
  <si>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</si>
  <si>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</si>
  <si>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</si>
  <si>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</si>
  <si>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</si>
  <si>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</si>
  <si>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</si>
  <si>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</si>
  <si>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</si>
  <si>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</si>
  <si>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</si>
  <si>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</si>
  <si>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</si>
  <si>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</si>
  <si>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</si>
  <si>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</si>
  <si>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</si>
  <si>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</si>
  <si>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</si>
  <si>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</si>
  <si>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</si>
  <si>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</si>
  <si>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</si>
  <si>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</si>
  <si>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</si>
  <si>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</si>
  <si>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</si>
  <si>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</si>
  <si>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</si>
  <si>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2021.8.12</t>
    <phoneticPr fontId="1" type="noConversion"/>
  </si>
  <si>
    <t>황정현</t>
    <phoneticPr fontId="1" type="noConversion"/>
  </si>
  <si>
    <t>접근로</t>
    <phoneticPr fontId="1" type="noConversion"/>
  </si>
  <si>
    <t>주출입구</t>
    <phoneticPr fontId="1" type="noConversion"/>
  </si>
  <si>
    <t>1F
실내출입문</t>
    <phoneticPr fontId="1" type="noConversion"/>
  </si>
  <si>
    <t>건축허가과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</si>
  <si>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</si>
  <si>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</si>
  <si>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</si>
  <si>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</si>
  <si>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</si>
  <si>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</si>
  <si>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</si>
  <si>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E/V</t>
    <phoneticPr fontId="1" type="noConversion"/>
  </si>
  <si>
    <t>B1</t>
    <phoneticPr fontId="1" type="noConversion"/>
  </si>
  <si>
    <t xml:space="preserve"> 내부</t>
    <phoneticPr fontId="1" type="noConversion"/>
  </si>
  <si>
    <t>3F
실내출입문</t>
    <phoneticPr fontId="1" type="noConversion"/>
  </si>
  <si>
    <t>구청장실</t>
    <phoneticPr fontId="1" type="noConversion"/>
  </si>
  <si>
    <t>대민기획실</t>
    <phoneticPr fontId="1" type="noConversion"/>
  </si>
  <si>
    <t>행정과</t>
    <phoneticPr fontId="1" type="noConversion"/>
  </si>
  <si>
    <t>4F
실내출입문</t>
    <phoneticPr fontId="1" type="noConversion"/>
  </si>
  <si>
    <t>중회의실</t>
    <phoneticPr fontId="1" type="noConversion"/>
  </si>
  <si>
    <t>3F
화장실</t>
    <phoneticPr fontId="1" type="noConversion"/>
  </si>
  <si>
    <t>3F
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</si>
  <si>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</si>
  <si>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</si>
  <si>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</si>
  <si>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</si>
  <si>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2F
실내출입문</t>
    <phoneticPr fontId="1" type="noConversion"/>
  </si>
  <si>
    <t>환경미화과</t>
    <phoneticPr fontId="1" type="noConversion"/>
  </si>
  <si>
    <t>행정분실</t>
    <phoneticPr fontId="1" type="noConversion"/>
  </si>
  <si>
    <t>체육관</t>
    <phoneticPr fontId="1" type="noConversion"/>
  </si>
  <si>
    <t>노조지회</t>
    <phoneticPr fontId="1" type="noConversion"/>
  </si>
  <si>
    <t>2F
계단</t>
    <phoneticPr fontId="1" type="noConversion"/>
  </si>
  <si>
    <t>2F
화장실</t>
    <phoneticPr fontId="1" type="noConversion"/>
  </si>
  <si>
    <t>1F
계단</t>
    <phoneticPr fontId="1" type="noConversion"/>
  </si>
  <si>
    <t>B1
실내출입문</t>
    <phoneticPr fontId="1" type="noConversion"/>
  </si>
  <si>
    <t>헬스장</t>
    <phoneticPr fontId="1" type="noConversion"/>
  </si>
  <si>
    <t>여자탈의실</t>
    <phoneticPr fontId="1" type="noConversion"/>
  </si>
  <si>
    <t>B1
화장실</t>
    <phoneticPr fontId="1" type="noConversion"/>
  </si>
  <si>
    <t>B1
계단</t>
    <phoneticPr fontId="1" type="noConversion"/>
  </si>
  <si>
    <t>접근로
단차</t>
    <phoneticPr fontId="1" type="noConversion"/>
  </si>
  <si>
    <t>B1   180</t>
    <phoneticPr fontId="1" type="noConversion"/>
  </si>
  <si>
    <t>내부   330</t>
    <phoneticPr fontId="1" type="noConversion"/>
  </si>
  <si>
    <t>대상시설   마산회원구청</t>
    <phoneticPr fontId="1" type="noConversion"/>
  </si>
  <si>
    <t>층수   4층</t>
    <phoneticPr fontId="1" type="noConversion"/>
  </si>
  <si>
    <t>점검일   2021.8.12</t>
    <phoneticPr fontId="1" type="noConversion"/>
  </si>
  <si>
    <t>황정현</t>
    <phoneticPr fontId="1" type="noConversion"/>
  </si>
  <si>
    <t>1F   223</t>
    <phoneticPr fontId="1" type="noConversion"/>
  </si>
  <si>
    <t>2F    48</t>
    <phoneticPr fontId="1" type="noConversion"/>
  </si>
  <si>
    <t>3F   206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</si>
  <si>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</si>
  <si>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</si>
  <si>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</si>
  <si>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</si>
  <si>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접근로</t>
    <phoneticPr fontId="1" type="noConversion"/>
  </si>
  <si>
    <t>주출입구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</si>
</sst>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26" t="s">
        <v>56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1" ht="3.75" customHeight="1" thickBot="1">
      <c r="A2" s="243"/>
      <c r="B2" s="243"/>
      <c r="C2" s="243"/>
      <c r="D2" s="243"/>
      <c r="E2" s="243"/>
      <c r="F2" s="243"/>
      <c r="G2" s="243"/>
      <c r="H2" s="243"/>
      <c r="I2" s="243"/>
      <c r="J2" s="243"/>
    </row>
    <row r="3" spans="1:11" ht="20.100000000000001" customHeight="1">
      <c r="A3" s="244" t="s">
        <v>151</v>
      </c>
      <c r="B3" s="245"/>
      <c r="C3" s="246"/>
      <c r="D3" s="250" t="s">
        <v>77</v>
      </c>
      <c r="E3" s="245"/>
      <c r="F3" s="245"/>
      <c r="G3" s="245"/>
      <c r="H3" s="245"/>
      <c r="I3" s="245"/>
      <c r="J3" s="251"/>
    </row>
    <row r="4" spans="1:11" ht="20.100000000000001" customHeight="1">
      <c r="A4" s="247" t="s">
        <v>152</v>
      </c>
      <c r="B4" s="248"/>
      <c r="C4" s="249"/>
      <c r="D4" s="252" t="s">
        <v>78</v>
      </c>
      <c r="E4" s="252"/>
      <c r="F4" s="252"/>
      <c r="G4" s="252"/>
      <c r="H4" s="252"/>
      <c r="I4" s="252"/>
      <c r="J4" s="253"/>
    </row>
    <row r="5" spans="1:11" ht="20.100000000000001" customHeight="1" thickBot="1">
      <c r="A5" s="266" t="s">
        <v>153</v>
      </c>
      <c r="B5" s="267"/>
      <c r="C5" s="267"/>
      <c r="D5" s="61" t="s">
        <v>79</v>
      </c>
      <c r="E5" s="62" t="s">
        <v>154</v>
      </c>
      <c r="F5" s="62"/>
      <c r="G5" s="62"/>
      <c r="H5" s="62"/>
      <c r="I5" s="268" t="s">
        <v>80</v>
      </c>
      <c r="J5" s="269"/>
    </row>
    <row r="6" spans="1:11" ht="20.100000000000001" customHeight="1">
      <c r="A6" s="235" t="s">
        <v>11</v>
      </c>
      <c r="B6" s="236"/>
      <c r="C6" s="236"/>
      <c r="D6" s="236" t="s">
        <v>41</v>
      </c>
      <c r="E6" s="236"/>
      <c r="F6" s="236" t="s">
        <v>36</v>
      </c>
      <c r="G6" s="236"/>
      <c r="H6" s="239" t="s">
        <v>35</v>
      </c>
      <c r="I6" s="276" t="s">
        <v>61</v>
      </c>
      <c r="J6" s="241" t="s">
        <v>18</v>
      </c>
      <c r="K6" s="274" t="s">
        <v>37</v>
      </c>
    </row>
    <row r="7" spans="1:11" ht="20.100000000000001" customHeight="1" thickBot="1">
      <c r="A7" s="237"/>
      <c r="B7" s="238"/>
      <c r="C7" s="238"/>
      <c r="D7" s="83" t="s">
        <v>39</v>
      </c>
      <c r="E7" s="83" t="s">
        <v>40</v>
      </c>
      <c r="F7" s="83" t="s">
        <v>16</v>
      </c>
      <c r="G7" s="83" t="s">
        <v>17</v>
      </c>
      <c r="H7" s="240"/>
      <c r="I7" s="277"/>
      <c r="J7" s="242"/>
      <c r="K7" s="274"/>
    </row>
    <row r="8" spans="1:11" ht="20.100000000000001" customHeight="1">
      <c r="A8" s="231" t="s">
        <v>12</v>
      </c>
      <c r="B8" s="229" t="s">
        <v>76</v>
      </c>
      <c r="C8" s="76" t="s">
        <v>14</v>
      </c>
      <c r="D8" s="76"/>
      <c r="E8" s="76">
        <v>1</v>
      </c>
      <c r="F8" s="76"/>
      <c r="G8" s="76"/>
      <c r="H8" s="76"/>
      <c r="I8" s="77">
        <v>1</v>
      </c>
      <c r="J8" s="78"/>
      <c r="K8" s="3" t="str">
        <f>IF(F8=1,"0",IF(G8=1,"1",IF(H8=1,"2",IF(I8=1,"3"))))</f>
        <v>3</v>
      </c>
    </row>
    <row r="9" spans="1:11" ht="20.100000000000001" customHeight="1">
      <c r="A9" s="232"/>
      <c r="B9" s="23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2"/>
      <c r="B10" s="228" t="s">
        <v>13</v>
      </c>
      <c r="C10" s="228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32"/>
      <c r="B11" s="230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2"/>
      <c r="B12" s="23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2"/>
      <c r="B13" s="230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>
      <c r="A14" s="233"/>
      <c r="B14" s="234" t="s">
        <v>19</v>
      </c>
      <c r="C14" s="234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>
      <c r="A15" s="231" t="s">
        <v>81</v>
      </c>
      <c r="B15" s="229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>
      <c r="A16" s="232"/>
      <c r="B16" s="230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2"/>
      <c r="B17" s="228" t="s">
        <v>21</v>
      </c>
      <c r="C17" s="228"/>
      <c r="D17" s="69"/>
      <c r="E17" s="69">
        <v>1</v>
      </c>
      <c r="F17" s="69"/>
      <c r="G17" s="69"/>
      <c r="H17" s="69">
        <v>1</v>
      </c>
      <c r="I17" s="70"/>
      <c r="J17" s="71"/>
      <c r="K17" s="3" t="str">
        <f t="shared" si="0"/>
        <v>2</v>
      </c>
    </row>
    <row r="18" spans="1:11" ht="20.100000000000001" customHeight="1">
      <c r="A18" s="232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2"/>
      <c r="B19" s="228" t="s">
        <v>22</v>
      </c>
      <c r="C19" s="228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2"/>
      <c r="B20" s="265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32"/>
      <c r="B21" s="263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2"/>
      <c r="B22" s="263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32"/>
      <c r="B23" s="228" t="s">
        <v>24</v>
      </c>
      <c r="C23" s="22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2"/>
      <c r="B24" s="265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32"/>
      <c r="B25" s="263"/>
      <c r="C25" s="66" t="s">
        <v>65</v>
      </c>
      <c r="D25" s="66"/>
      <c r="E25" s="66">
        <v>1</v>
      </c>
      <c r="F25" s="66"/>
      <c r="G25" s="66">
        <v>1</v>
      </c>
      <c r="H25" s="66"/>
      <c r="I25" s="67"/>
      <c r="J25" s="68"/>
      <c r="K25" s="3" t="str">
        <f t="shared" si="0"/>
        <v>1</v>
      </c>
    </row>
    <row r="26" spans="1:11" ht="20.100000000000001" customHeight="1">
      <c r="A26" s="232"/>
      <c r="B26" s="263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32"/>
      <c r="B27" s="263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232"/>
      <c r="B28" s="263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2"/>
      <c r="B29" s="264"/>
      <c r="C29" s="84" t="s">
        <v>87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32"/>
      <c r="B30" s="228" t="s">
        <v>25</v>
      </c>
      <c r="C30" s="228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2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2"/>
      <c r="B32" s="228" t="s">
        <v>26</v>
      </c>
      <c r="C32" s="22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3"/>
      <c r="B34" s="234" t="s">
        <v>27</v>
      </c>
      <c r="C34" s="23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1" t="s">
        <v>28</v>
      </c>
      <c r="B35" s="262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32"/>
      <c r="B36" s="263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75"/>
      <c r="B37" s="264"/>
      <c r="C37" s="85" t="s">
        <v>85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3"/>
      <c r="B38" s="234" t="s">
        <v>29</v>
      </c>
      <c r="C38" s="23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0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71"/>
      <c r="B40" s="228" t="s">
        <v>31</v>
      </c>
      <c r="C40" s="228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71"/>
      <c r="B41" s="258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71"/>
      <c r="B42" s="258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71"/>
      <c r="B43" s="234" t="s">
        <v>34</v>
      </c>
      <c r="C43" s="234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71"/>
      <c r="B44" s="278" t="s">
        <v>83</v>
      </c>
      <c r="C44" s="279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2"/>
      <c r="B45" s="261" t="s">
        <v>84</v>
      </c>
      <c r="C45" s="26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1" t="s">
        <v>32</v>
      </c>
      <c r="B46" s="257" t="s">
        <v>74</v>
      </c>
      <c r="C46" s="25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73"/>
      <c r="B47" s="259" t="s">
        <v>75</v>
      </c>
      <c r="C47" s="26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3"/>
      <c r="B48" s="234" t="s">
        <v>42</v>
      </c>
      <c r="C48" s="234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4"/>
      <c r="C49" s="254"/>
      <c r="D49" s="254"/>
      <c r="E49" s="254"/>
      <c r="F49" s="254"/>
      <c r="G49" s="254"/>
      <c r="H49" s="254"/>
      <c r="I49" s="255"/>
      <c r="J49" s="25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7"/>
  <sheetViews>
    <sheetView view="pageBreakPreview" zoomScale="130" zoomScaleNormal="100" zoomScaleSheetLayoutView="130" workbookViewId="0">
      <pane ySplit="6" topLeftCell="A112" activePane="bottomLeft" state="frozen"/>
      <selection pane="bottomLeft" activeCell="K119" sqref="K119:N12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4.625" style="1" customWidth="1"/>
    <col min="5" max="5" width="5.125" style="1" customWidth="1"/>
    <col min="6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6" t="s">
        <v>43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19" t="s">
        <v>107</v>
      </c>
      <c r="Q2" s="319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20" t="s">
        <v>108</v>
      </c>
      <c r="Q3" s="320"/>
      <c r="R3" s="127"/>
    </row>
    <row r="4" spans="1:24" s="1" customFormat="1" ht="12.75" thickBot="1">
      <c r="A4" s="350" t="s">
        <v>0</v>
      </c>
      <c r="B4" s="350" t="s">
        <v>5</v>
      </c>
      <c r="C4" s="321" t="s">
        <v>95</v>
      </c>
      <c r="D4" s="322"/>
      <c r="E4" s="322"/>
      <c r="F4" s="322"/>
      <c r="G4" s="322"/>
      <c r="H4" s="322"/>
      <c r="I4" s="323"/>
      <c r="J4" s="321" t="s">
        <v>6</v>
      </c>
      <c r="K4" s="322"/>
      <c r="L4" s="322"/>
      <c r="M4" s="322"/>
      <c r="N4" s="322"/>
      <c r="O4" s="322"/>
      <c r="P4" s="322"/>
      <c r="Q4" s="323"/>
      <c r="R4" s="306"/>
      <c r="S4" s="306"/>
      <c r="T4" s="306"/>
      <c r="U4" s="306"/>
      <c r="V4" s="306"/>
      <c r="W4" s="306"/>
      <c r="X4" s="306"/>
    </row>
    <row r="5" spans="1:24" s="1" customFormat="1" ht="12">
      <c r="A5" s="351"/>
      <c r="B5" s="351"/>
      <c r="C5" s="350" t="s">
        <v>2</v>
      </c>
      <c r="D5" s="317" t="s">
        <v>1</v>
      </c>
      <c r="E5" s="353" t="s">
        <v>3</v>
      </c>
      <c r="F5" s="355" t="s">
        <v>7</v>
      </c>
      <c r="G5" s="315" t="s">
        <v>8</v>
      </c>
      <c r="H5" s="315"/>
      <c r="I5" s="316"/>
      <c r="J5" s="347" t="s">
        <v>2</v>
      </c>
      <c r="K5" s="307" t="s">
        <v>1</v>
      </c>
      <c r="L5" s="309" t="s">
        <v>3</v>
      </c>
      <c r="M5" s="314" t="s">
        <v>7</v>
      </c>
      <c r="N5" s="313" t="s">
        <v>8</v>
      </c>
      <c r="O5" s="309"/>
      <c r="P5" s="309"/>
      <c r="Q5" s="314"/>
      <c r="R5" s="280"/>
      <c r="S5" s="280"/>
      <c r="T5" s="280"/>
      <c r="U5" s="280"/>
      <c r="V5" s="280"/>
      <c r="W5" s="280"/>
      <c r="X5" s="280"/>
    </row>
    <row r="6" spans="1:24" s="1" customFormat="1" ht="24.75" thickBot="1">
      <c r="A6" s="352"/>
      <c r="B6" s="352"/>
      <c r="C6" s="352"/>
      <c r="D6" s="318"/>
      <c r="E6" s="354"/>
      <c r="F6" s="356"/>
      <c r="G6" s="128" t="s">
        <v>51</v>
      </c>
      <c r="H6" s="129" t="s">
        <v>52</v>
      </c>
      <c r="I6" s="130" t="s">
        <v>53</v>
      </c>
      <c r="J6" s="348"/>
      <c r="K6" s="308"/>
      <c r="L6" s="310"/>
      <c r="M6" s="349"/>
      <c r="N6" s="128" t="s">
        <v>54</v>
      </c>
      <c r="O6" s="129" t="s">
        <v>55</v>
      </c>
      <c r="P6" s="129" t="s">
        <v>51</v>
      </c>
      <c r="Q6" s="130" t="s">
        <v>53</v>
      </c>
      <c r="R6" s="280"/>
      <c r="S6" s="280"/>
      <c r="T6" s="280"/>
      <c r="U6" s="280"/>
      <c r="V6" s="131"/>
      <c r="W6" s="131"/>
      <c r="X6" s="131"/>
    </row>
    <row r="7" spans="1:24" s="1" customFormat="1" ht="16.149999999999999" customHeight="1" thickBot="1">
      <c r="A7" s="132">
        <v>1</v>
      </c>
      <c r="B7" s="293" t="s">
        <v>109</v>
      </c>
      <c r="C7" s="106"/>
      <c r="D7" s="6"/>
      <c r="E7" s="7"/>
      <c r="F7" s="8"/>
      <c r="G7" s="9"/>
      <c r="H7" s="7"/>
      <c r="I7" s="8"/>
      <c r="J7" s="225" t="s">
        <v>162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294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294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295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287" t="s">
        <v>110</v>
      </c>
      <c r="C11" s="102"/>
      <c r="D11" s="49"/>
      <c r="E11" s="50"/>
      <c r="F11" s="51"/>
      <c r="G11" s="52"/>
      <c r="H11" s="50"/>
      <c r="I11" s="51"/>
      <c r="J11" s="134" t="s">
        <v>163</v>
      </c>
      <c r="K11" s="54"/>
      <c r="L11" s="55">
        <v>1</v>
      </c>
      <c r="M11" s="56"/>
      <c r="N11" s="57"/>
      <c r="O11" s="55"/>
      <c r="P11" s="55"/>
      <c r="Q11" s="56"/>
      <c r="R11" s="133"/>
    </row>
    <row r="12" spans="1:24" s="1" customFormat="1" ht="16.149999999999999" customHeight="1" thickBot="1">
      <c r="A12" s="132">
        <v>6</v>
      </c>
      <c r="B12" s="288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>
      <c r="A13" s="132">
        <v>7</v>
      </c>
      <c r="B13" s="288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289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296" t="s">
        <v>111</v>
      </c>
      <c r="C15" s="106" t="s">
        <v>112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297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297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298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287" t="s">
        <v>113</v>
      </c>
      <c r="C19" s="102" t="s">
        <v>114</v>
      </c>
      <c r="D19" s="49"/>
      <c r="E19" s="50">
        <v>1</v>
      </c>
      <c r="F19" s="51"/>
      <c r="G19" s="52"/>
      <c r="H19" s="50"/>
      <c r="I19" s="51"/>
      <c r="J19" s="53" t="s">
        <v>114</v>
      </c>
      <c r="K19" s="54"/>
      <c r="L19" s="55"/>
      <c r="M19" s="56">
        <v>1</v>
      </c>
      <c r="N19" s="57"/>
      <c r="O19" s="55"/>
      <c r="P19" s="55">
        <v>1</v>
      </c>
      <c r="Q19" s="56"/>
      <c r="R19" s="133"/>
    </row>
    <row r="20" spans="1:18" s="1" customFormat="1" ht="16.149999999999999" customHeight="1" thickBot="1">
      <c r="A20" s="132">
        <v>14</v>
      </c>
      <c r="B20" s="288"/>
      <c r="C20" s="103" t="s">
        <v>115</v>
      </c>
      <c r="D20" s="30"/>
      <c r="E20" s="31">
        <v>1</v>
      </c>
      <c r="F20" s="32"/>
      <c r="G20" s="33"/>
      <c r="H20" s="31"/>
      <c r="I20" s="32"/>
      <c r="J20" s="58" t="s">
        <v>117</v>
      </c>
      <c r="K20" s="35"/>
      <c r="L20" s="36"/>
      <c r="M20" s="37">
        <v>1</v>
      </c>
      <c r="N20" s="38"/>
      <c r="O20" s="36"/>
      <c r="P20" s="36">
        <v>1</v>
      </c>
      <c r="Q20" s="37"/>
      <c r="R20" s="133"/>
    </row>
    <row r="21" spans="1:18" s="1" customFormat="1" ht="16.149999999999999" customHeight="1" thickBot="1">
      <c r="A21" s="132">
        <v>15</v>
      </c>
      <c r="B21" s="288"/>
      <c r="C21" s="103" t="s">
        <v>116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289"/>
      <c r="C22" s="104" t="s">
        <v>117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290"/>
      <c r="C23" s="132" t="s">
        <v>118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>
      <c r="A24" s="132">
        <v>18</v>
      </c>
      <c r="B24" s="291"/>
      <c r="C24" s="59" t="s">
        <v>119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291"/>
      <c r="C25" s="59"/>
      <c r="D25" s="144"/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292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300" t="s">
        <v>120</v>
      </c>
      <c r="C27" s="102" t="s">
        <v>121</v>
      </c>
      <c r="D27" s="49">
        <v>1</v>
      </c>
      <c r="E27" s="50"/>
      <c r="F27" s="51"/>
      <c r="G27" s="52"/>
      <c r="H27" s="50"/>
      <c r="I27" s="51"/>
      <c r="J27" s="221" t="s">
        <v>121</v>
      </c>
      <c r="K27" s="54"/>
      <c r="L27" s="55"/>
      <c r="M27" s="56">
        <v>1</v>
      </c>
      <c r="N27" s="57"/>
      <c r="O27" s="55"/>
      <c r="P27" s="55">
        <v>1</v>
      </c>
      <c r="Q27" s="56"/>
      <c r="R27" s="133"/>
    </row>
    <row r="28" spans="1:18" s="1" customFormat="1" ht="16.149999999999999" customHeight="1" thickBot="1">
      <c r="A28" s="132">
        <v>22</v>
      </c>
      <c r="B28" s="301"/>
      <c r="C28" s="103" t="s">
        <v>158</v>
      </c>
      <c r="D28" s="30"/>
      <c r="E28" s="31"/>
      <c r="F28" s="32">
        <v>1</v>
      </c>
      <c r="G28" s="33"/>
      <c r="H28" s="31">
        <v>1</v>
      </c>
      <c r="I28" s="32"/>
      <c r="J28" s="222" t="s">
        <v>158</v>
      </c>
      <c r="K28" s="35"/>
      <c r="L28" s="36"/>
      <c r="M28" s="37">
        <v>1</v>
      </c>
      <c r="N28" s="38"/>
      <c r="O28" s="36"/>
      <c r="P28" s="36">
        <v>1</v>
      </c>
      <c r="Q28" s="37"/>
      <c r="R28" s="133"/>
    </row>
    <row r="29" spans="1:18" s="1" customFormat="1" ht="16.149999999999999" customHeight="1" thickBot="1">
      <c r="A29" s="132">
        <v>23</v>
      </c>
      <c r="B29" s="301"/>
      <c r="C29" s="103" t="s">
        <v>159</v>
      </c>
      <c r="D29" s="30"/>
      <c r="E29" s="31"/>
      <c r="F29" s="32">
        <v>1</v>
      </c>
      <c r="G29" s="33"/>
      <c r="H29" s="31">
        <v>1</v>
      </c>
      <c r="I29" s="32"/>
      <c r="J29" s="222" t="s">
        <v>159</v>
      </c>
      <c r="K29" s="35"/>
      <c r="L29" s="36"/>
      <c r="M29" s="37">
        <v>1</v>
      </c>
      <c r="N29" s="38"/>
      <c r="O29" s="36"/>
      <c r="P29" s="36">
        <v>1</v>
      </c>
      <c r="Q29" s="37"/>
      <c r="R29" s="133"/>
    </row>
    <row r="30" spans="1:18" s="1" customFormat="1" ht="16.149999999999999" customHeight="1" thickBot="1">
      <c r="A30" s="132">
        <v>24</v>
      </c>
      <c r="B30" s="302"/>
      <c r="C30" s="163" t="s">
        <v>160</v>
      </c>
      <c r="D30" s="39"/>
      <c r="E30" s="40"/>
      <c r="F30" s="41">
        <v>1</v>
      </c>
      <c r="G30" s="42"/>
      <c r="H30" s="40">
        <v>1</v>
      </c>
      <c r="I30" s="41"/>
      <c r="J30" s="163" t="s">
        <v>160</v>
      </c>
      <c r="K30" s="44"/>
      <c r="L30" s="45"/>
      <c r="M30" s="46">
        <v>1</v>
      </c>
      <c r="N30" s="47"/>
      <c r="O30" s="45"/>
      <c r="P30" s="45">
        <v>1</v>
      </c>
      <c r="Q30" s="46"/>
      <c r="R30" s="133"/>
    </row>
    <row r="31" spans="1:18" s="1" customFormat="1" ht="16.149999999999999" customHeight="1" thickBot="1">
      <c r="A31" s="132">
        <v>25</v>
      </c>
      <c r="B31" s="303"/>
      <c r="C31" s="164" t="s">
        <v>161</v>
      </c>
      <c r="D31" s="165"/>
      <c r="E31" s="166"/>
      <c r="F31" s="167">
        <v>1</v>
      </c>
      <c r="G31" s="165"/>
      <c r="H31" s="166">
        <v>1</v>
      </c>
      <c r="I31" s="167"/>
      <c r="J31" s="220" t="s">
        <v>161</v>
      </c>
      <c r="K31" s="169"/>
      <c r="L31" s="170"/>
      <c r="M31" s="171">
        <v>1</v>
      </c>
      <c r="N31" s="172"/>
      <c r="O31" s="170"/>
      <c r="P31" s="170">
        <v>1</v>
      </c>
      <c r="Q31" s="171"/>
      <c r="R31" s="133"/>
    </row>
    <row r="32" spans="1:18" s="1" customFormat="1" ht="16.149999999999999" customHeight="1" thickBot="1">
      <c r="A32" s="132">
        <v>26</v>
      </c>
      <c r="B32" s="304"/>
      <c r="C32" s="173" t="s">
        <v>122</v>
      </c>
      <c r="D32" s="174">
        <v>1</v>
      </c>
      <c r="E32" s="175"/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>
      <c r="A33" s="132">
        <v>27</v>
      </c>
      <c r="B33" s="304"/>
      <c r="C33" s="173"/>
      <c r="D33" s="174"/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05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296" t="s">
        <v>127</v>
      </c>
      <c r="C35" s="191" t="s">
        <v>128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>
      <c r="A36" s="132">
        <v>30</v>
      </c>
      <c r="B36" s="297"/>
      <c r="C36" s="103"/>
      <c r="D36" s="30"/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>
      <c r="A37" s="132">
        <v>31</v>
      </c>
      <c r="B37" s="297"/>
      <c r="C37" s="103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298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>
      <c r="A39" s="132">
        <v>33</v>
      </c>
      <c r="B39" s="287" t="s">
        <v>129</v>
      </c>
      <c r="C39" s="221" t="s">
        <v>114</v>
      </c>
      <c r="D39" s="49"/>
      <c r="E39" s="50">
        <v>1</v>
      </c>
      <c r="F39" s="51"/>
      <c r="G39" s="52"/>
      <c r="H39" s="50"/>
      <c r="I39" s="51"/>
      <c r="J39" s="53" t="s">
        <v>114</v>
      </c>
      <c r="K39" s="140"/>
      <c r="L39" s="141">
        <v>1</v>
      </c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>
      <c r="A40" s="132">
        <v>34</v>
      </c>
      <c r="B40" s="288"/>
      <c r="C40" s="222" t="s">
        <v>115</v>
      </c>
      <c r="D40" s="30"/>
      <c r="E40" s="31">
        <v>1</v>
      </c>
      <c r="F40" s="32"/>
      <c r="G40" s="33"/>
      <c r="H40" s="31"/>
      <c r="I40" s="32"/>
      <c r="J40" s="58" t="s">
        <v>117</v>
      </c>
      <c r="K40" s="149"/>
      <c r="L40" s="150">
        <v>1</v>
      </c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>
      <c r="A41" s="132">
        <v>35</v>
      </c>
      <c r="B41" s="288"/>
      <c r="C41" s="222" t="s">
        <v>116</v>
      </c>
      <c r="D41" s="30"/>
      <c r="E41" s="31">
        <v>1</v>
      </c>
      <c r="F41" s="32"/>
      <c r="G41" s="33"/>
      <c r="H41" s="31"/>
      <c r="I41" s="32"/>
      <c r="J41" s="5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>
      <c r="A42" s="132">
        <v>36</v>
      </c>
      <c r="B42" s="289"/>
      <c r="C42" s="223" t="s">
        <v>117</v>
      </c>
      <c r="D42" s="39"/>
      <c r="E42" s="40">
        <v>1</v>
      </c>
      <c r="F42" s="41"/>
      <c r="G42" s="42"/>
      <c r="H42" s="40"/>
      <c r="I42" s="41"/>
      <c r="J42" s="43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>
      <c r="A43" s="132">
        <v>37</v>
      </c>
      <c r="B43" s="290"/>
      <c r="C43" s="132" t="s">
        <v>118</v>
      </c>
      <c r="D43" s="135"/>
      <c r="E43" s="136">
        <v>1</v>
      </c>
      <c r="F43" s="137"/>
      <c r="G43" s="138"/>
      <c r="H43" s="136"/>
      <c r="I43" s="137"/>
      <c r="J43" s="139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>
      <c r="A44" s="132">
        <v>38</v>
      </c>
      <c r="B44" s="291"/>
      <c r="C44" s="59" t="s">
        <v>119</v>
      </c>
      <c r="D44" s="144"/>
      <c r="E44" s="145">
        <v>1</v>
      </c>
      <c r="F44" s="146"/>
      <c r="G44" s="147"/>
      <c r="H44" s="145"/>
      <c r="I44" s="146"/>
      <c r="J44" s="14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>
      <c r="A45" s="132">
        <v>39</v>
      </c>
      <c r="B45" s="291"/>
      <c r="C45" s="59"/>
      <c r="D45" s="144"/>
      <c r="E45" s="145"/>
      <c r="F45" s="146"/>
      <c r="G45" s="147"/>
      <c r="H45" s="145"/>
      <c r="I45" s="146"/>
      <c r="J45" s="14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292"/>
      <c r="C46" s="153"/>
      <c r="D46" s="154"/>
      <c r="E46" s="155"/>
      <c r="F46" s="156"/>
      <c r="G46" s="157"/>
      <c r="H46" s="155"/>
      <c r="I46" s="156"/>
      <c r="J46" s="158"/>
      <c r="K46" s="192"/>
      <c r="L46" s="193"/>
      <c r="M46" s="194"/>
      <c r="N46" s="195"/>
      <c r="O46" s="193"/>
      <c r="P46" s="193"/>
      <c r="Q46" s="194"/>
      <c r="R46" s="133"/>
    </row>
    <row r="47" spans="1:18" s="1" customFormat="1" ht="16.149999999999999" customHeight="1" thickBot="1">
      <c r="A47" s="132">
        <v>41</v>
      </c>
      <c r="B47" s="296" t="s">
        <v>123</v>
      </c>
      <c r="C47" s="224" t="s">
        <v>124</v>
      </c>
      <c r="D47" s="49"/>
      <c r="E47" s="50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>
      <c r="A48" s="132">
        <v>42</v>
      </c>
      <c r="B48" s="297"/>
      <c r="C48" s="222" t="s">
        <v>125</v>
      </c>
      <c r="D48" s="30"/>
      <c r="E48" s="31">
        <v>1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>
      <c r="A49" s="132">
        <v>43</v>
      </c>
      <c r="B49" s="297"/>
      <c r="C49" s="222" t="s">
        <v>126</v>
      </c>
      <c r="D49" s="30"/>
      <c r="E49" s="31">
        <v>1</v>
      </c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>
      <c r="A50" s="132">
        <v>44</v>
      </c>
      <c r="B50" s="298"/>
      <c r="C50" s="223"/>
      <c r="D50" s="39"/>
      <c r="E50" s="40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>
      <c r="A51" s="132">
        <v>45</v>
      </c>
      <c r="B51" s="299" t="s">
        <v>130</v>
      </c>
      <c r="C51" s="191"/>
      <c r="D51" s="196"/>
      <c r="E51" s="197"/>
      <c r="F51" s="198"/>
      <c r="G51" s="199"/>
      <c r="H51" s="197"/>
      <c r="I51" s="198"/>
      <c r="J51" s="200" t="s">
        <v>131</v>
      </c>
      <c r="K51" s="201"/>
      <c r="L51" s="202">
        <v>1</v>
      </c>
      <c r="M51" s="203"/>
      <c r="N51" s="204"/>
      <c r="O51" s="202"/>
      <c r="P51" s="202"/>
      <c r="Q51" s="203"/>
      <c r="R51" s="133"/>
    </row>
    <row r="52" spans="1:18" s="1" customFormat="1" ht="16.149999999999999" customHeight="1" thickBot="1">
      <c r="A52" s="132">
        <v>46</v>
      </c>
      <c r="B52" s="288"/>
      <c r="C52" s="103"/>
      <c r="D52" s="30"/>
      <c r="E52" s="31"/>
      <c r="F52" s="32"/>
      <c r="G52" s="33"/>
      <c r="H52" s="31"/>
      <c r="I52" s="32"/>
      <c r="J52" s="34" t="s">
        <v>132</v>
      </c>
      <c r="K52" s="35"/>
      <c r="L52" s="36">
        <v>1</v>
      </c>
      <c r="M52" s="37"/>
      <c r="N52" s="38"/>
      <c r="O52" s="36"/>
      <c r="P52" s="36"/>
      <c r="Q52" s="37"/>
      <c r="R52" s="133"/>
    </row>
    <row r="53" spans="1:18" s="1" customFormat="1" ht="16.149999999999999" customHeight="1" thickBot="1">
      <c r="A53" s="132">
        <v>47</v>
      </c>
      <c r="B53" s="288"/>
      <c r="C53" s="103"/>
      <c r="D53" s="30"/>
      <c r="E53" s="31"/>
      <c r="F53" s="32"/>
      <c r="G53" s="33"/>
      <c r="H53" s="31"/>
      <c r="I53" s="32"/>
      <c r="J53" s="34" t="s">
        <v>133</v>
      </c>
      <c r="K53" s="35"/>
      <c r="L53" s="36">
        <v>1</v>
      </c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289"/>
      <c r="C54" s="104"/>
      <c r="D54" s="39"/>
      <c r="E54" s="40"/>
      <c r="F54" s="41"/>
      <c r="G54" s="42"/>
      <c r="H54" s="40"/>
      <c r="I54" s="41"/>
      <c r="J54" s="43" t="s">
        <v>134</v>
      </c>
      <c r="K54" s="44"/>
      <c r="L54" s="45">
        <v>1</v>
      </c>
      <c r="M54" s="46"/>
      <c r="N54" s="47"/>
      <c r="O54" s="45"/>
      <c r="P54" s="45"/>
      <c r="Q54" s="46"/>
      <c r="R54" s="133"/>
    </row>
    <row r="55" spans="1:18" s="1" customFormat="1" ht="16.149999999999999" customHeight="1" thickBot="1">
      <c r="A55" s="132">
        <v>49</v>
      </c>
      <c r="B55" s="296" t="s">
        <v>135</v>
      </c>
      <c r="C55" s="132" t="s">
        <v>136</v>
      </c>
      <c r="D55" s="135"/>
      <c r="E55" s="136">
        <v>1</v>
      </c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>
      <c r="A56" s="132">
        <v>50</v>
      </c>
      <c r="B56" s="297"/>
      <c r="C56" s="59" t="s">
        <v>137</v>
      </c>
      <c r="D56" s="144"/>
      <c r="E56" s="145">
        <v>1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>
      <c r="A57" s="132">
        <v>51</v>
      </c>
      <c r="B57" s="297"/>
      <c r="C57" s="59" t="s">
        <v>138</v>
      </c>
      <c r="D57" s="144"/>
      <c r="E57" s="145">
        <v>1</v>
      </c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>
      <c r="A58" s="132">
        <v>52</v>
      </c>
      <c r="B58" s="298"/>
      <c r="C58" s="153" t="s">
        <v>139</v>
      </c>
      <c r="D58" s="154"/>
      <c r="E58" s="155">
        <v>1</v>
      </c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>
      <c r="A59" s="132">
        <v>53</v>
      </c>
      <c r="B59" s="287" t="s">
        <v>141</v>
      </c>
      <c r="C59" s="221" t="s">
        <v>114</v>
      </c>
      <c r="D59" s="49"/>
      <c r="E59" s="50">
        <v>1</v>
      </c>
      <c r="F59" s="51"/>
      <c r="G59" s="52"/>
      <c r="H59" s="50"/>
      <c r="I59" s="51"/>
      <c r="J59" s="53" t="s">
        <v>114</v>
      </c>
      <c r="K59" s="140"/>
      <c r="L59" s="141">
        <v>1</v>
      </c>
      <c r="M59" s="56"/>
      <c r="N59" s="57"/>
      <c r="O59" s="55"/>
      <c r="P59" s="55"/>
      <c r="Q59" s="56"/>
      <c r="R59" s="133"/>
    </row>
    <row r="60" spans="1:18" s="1" customFormat="1" ht="16.149999999999999" customHeight="1" thickBot="1">
      <c r="A60" s="132">
        <v>54</v>
      </c>
      <c r="B60" s="288"/>
      <c r="C60" s="222" t="s">
        <v>115</v>
      </c>
      <c r="D60" s="30"/>
      <c r="E60" s="31">
        <v>1</v>
      </c>
      <c r="F60" s="32"/>
      <c r="G60" s="33"/>
      <c r="H60" s="31"/>
      <c r="I60" s="32"/>
      <c r="J60" s="58" t="s">
        <v>117</v>
      </c>
      <c r="K60" s="149"/>
      <c r="L60" s="150">
        <v>1</v>
      </c>
      <c r="M60" s="37"/>
      <c r="N60" s="38"/>
      <c r="O60" s="36"/>
      <c r="P60" s="36"/>
      <c r="Q60" s="37"/>
      <c r="R60" s="133"/>
    </row>
    <row r="61" spans="1:18" s="1" customFormat="1" ht="16.149999999999999" customHeight="1" thickBot="1">
      <c r="A61" s="132">
        <v>55</v>
      </c>
      <c r="B61" s="288"/>
      <c r="C61" s="222" t="s">
        <v>116</v>
      </c>
      <c r="D61" s="30"/>
      <c r="E61" s="31">
        <v>1</v>
      </c>
      <c r="F61" s="32"/>
      <c r="G61" s="33"/>
      <c r="H61" s="31"/>
      <c r="I61" s="32"/>
      <c r="J61" s="58"/>
      <c r="K61" s="149"/>
      <c r="L61" s="150"/>
      <c r="M61" s="37"/>
      <c r="N61" s="38"/>
      <c r="O61" s="36"/>
      <c r="P61" s="36"/>
      <c r="Q61" s="37"/>
      <c r="R61" s="133"/>
    </row>
    <row r="62" spans="1:18" s="1" customFormat="1" ht="16.149999999999999" customHeight="1" thickBot="1">
      <c r="A62" s="132">
        <v>56</v>
      </c>
      <c r="B62" s="289"/>
      <c r="C62" s="223" t="s">
        <v>117</v>
      </c>
      <c r="D62" s="39"/>
      <c r="E62" s="40">
        <v>1</v>
      </c>
      <c r="F62" s="41"/>
      <c r="G62" s="42"/>
      <c r="H62" s="40"/>
      <c r="I62" s="41"/>
      <c r="J62" s="43"/>
      <c r="K62" s="159"/>
      <c r="L62" s="160"/>
      <c r="M62" s="46"/>
      <c r="N62" s="47"/>
      <c r="O62" s="45"/>
      <c r="P62" s="45"/>
      <c r="Q62" s="46"/>
      <c r="R62" s="133"/>
    </row>
    <row r="63" spans="1:18" s="1" customFormat="1" ht="16.149999999999999" customHeight="1" thickBot="1">
      <c r="A63" s="132">
        <v>57</v>
      </c>
      <c r="B63" s="290"/>
      <c r="C63" s="132" t="s">
        <v>118</v>
      </c>
      <c r="D63" s="135"/>
      <c r="E63" s="136">
        <v>1</v>
      </c>
      <c r="F63" s="137"/>
      <c r="G63" s="138"/>
      <c r="H63" s="136"/>
      <c r="I63" s="137"/>
      <c r="J63" s="139"/>
      <c r="K63" s="54"/>
      <c r="L63" s="55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>
      <c r="A64" s="132">
        <v>58</v>
      </c>
      <c r="B64" s="291"/>
      <c r="C64" s="59" t="s">
        <v>119</v>
      </c>
      <c r="D64" s="144"/>
      <c r="E64" s="145">
        <v>1</v>
      </c>
      <c r="F64" s="146"/>
      <c r="G64" s="147"/>
      <c r="H64" s="145"/>
      <c r="I64" s="146"/>
      <c r="J64" s="148"/>
      <c r="K64" s="35"/>
      <c r="L64" s="36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>
      <c r="A65" s="132">
        <v>59</v>
      </c>
      <c r="B65" s="291"/>
      <c r="C65" s="59"/>
      <c r="D65" s="144"/>
      <c r="E65" s="145"/>
      <c r="F65" s="146"/>
      <c r="G65" s="147"/>
      <c r="H65" s="145"/>
      <c r="I65" s="146"/>
      <c r="J65" s="148"/>
      <c r="K65" s="35"/>
      <c r="L65" s="36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292"/>
      <c r="C66" s="153"/>
      <c r="D66" s="154"/>
      <c r="E66" s="155"/>
      <c r="F66" s="156"/>
      <c r="G66" s="157"/>
      <c r="H66" s="155"/>
      <c r="I66" s="156"/>
      <c r="J66" s="158"/>
      <c r="K66" s="192"/>
      <c r="L66" s="193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299" t="s">
        <v>140</v>
      </c>
      <c r="C67" s="224"/>
      <c r="D67" s="196"/>
      <c r="E67" s="197"/>
      <c r="F67" s="198"/>
      <c r="G67" s="199"/>
      <c r="H67" s="197"/>
      <c r="I67" s="198"/>
      <c r="J67" s="200" t="s">
        <v>131</v>
      </c>
      <c r="K67" s="201"/>
      <c r="L67" s="202">
        <v>1</v>
      </c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288"/>
      <c r="C68" s="222"/>
      <c r="D68" s="30"/>
      <c r="E68" s="31"/>
      <c r="F68" s="32"/>
      <c r="G68" s="33"/>
      <c r="H68" s="31"/>
      <c r="I68" s="32"/>
      <c r="J68" s="34" t="s">
        <v>132</v>
      </c>
      <c r="K68" s="35"/>
      <c r="L68" s="36">
        <v>1</v>
      </c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288"/>
      <c r="C69" s="222"/>
      <c r="D69" s="30"/>
      <c r="E69" s="31"/>
      <c r="F69" s="32"/>
      <c r="G69" s="33"/>
      <c r="H69" s="31"/>
      <c r="I69" s="32"/>
      <c r="J69" s="34" t="s">
        <v>133</v>
      </c>
      <c r="K69" s="35"/>
      <c r="L69" s="36">
        <v>1</v>
      </c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289"/>
      <c r="C70" s="223"/>
      <c r="D70" s="39"/>
      <c r="E70" s="40"/>
      <c r="F70" s="41"/>
      <c r="G70" s="42"/>
      <c r="H70" s="40"/>
      <c r="I70" s="41"/>
      <c r="J70" s="43" t="s">
        <v>134</v>
      </c>
      <c r="K70" s="44"/>
      <c r="L70" s="45">
        <v>1</v>
      </c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299" t="s">
        <v>142</v>
      </c>
      <c r="C71" s="224"/>
      <c r="D71" s="196"/>
      <c r="E71" s="197"/>
      <c r="F71" s="198"/>
      <c r="G71" s="199"/>
      <c r="H71" s="197"/>
      <c r="I71" s="198"/>
      <c r="J71" s="200" t="s">
        <v>131</v>
      </c>
      <c r="K71" s="201"/>
      <c r="L71" s="202">
        <v>1</v>
      </c>
      <c r="M71" s="171"/>
      <c r="N71" s="172"/>
      <c r="O71" s="170"/>
      <c r="P71" s="170"/>
      <c r="Q71" s="171"/>
      <c r="R71" s="208"/>
    </row>
    <row r="72" spans="1:18" s="1" customFormat="1" ht="16.149999999999999" customHeight="1" thickBot="1">
      <c r="A72" s="132">
        <v>66</v>
      </c>
      <c r="B72" s="288"/>
      <c r="C72" s="222"/>
      <c r="D72" s="30"/>
      <c r="E72" s="31"/>
      <c r="F72" s="32"/>
      <c r="G72" s="33"/>
      <c r="H72" s="31"/>
      <c r="I72" s="32"/>
      <c r="J72" s="34" t="s">
        <v>132</v>
      </c>
      <c r="K72" s="35"/>
      <c r="L72" s="36">
        <v>1</v>
      </c>
      <c r="M72" s="180"/>
      <c r="N72" s="181"/>
      <c r="O72" s="179"/>
      <c r="P72" s="179"/>
      <c r="Q72" s="180"/>
      <c r="R72" s="208"/>
    </row>
    <row r="73" spans="1:18" s="1" customFormat="1" ht="16.149999999999999" customHeight="1" thickBot="1">
      <c r="A73" s="132">
        <v>67</v>
      </c>
      <c r="B73" s="288"/>
      <c r="C73" s="222"/>
      <c r="D73" s="30"/>
      <c r="E73" s="31"/>
      <c r="F73" s="32"/>
      <c r="G73" s="33"/>
      <c r="H73" s="31"/>
      <c r="I73" s="32"/>
      <c r="J73" s="34" t="s">
        <v>133</v>
      </c>
      <c r="K73" s="35"/>
      <c r="L73" s="36">
        <v>1</v>
      </c>
      <c r="M73" s="180"/>
      <c r="N73" s="181"/>
      <c r="O73" s="179"/>
      <c r="P73" s="179"/>
      <c r="Q73" s="180"/>
      <c r="R73" s="208"/>
    </row>
    <row r="74" spans="1:18" s="1" customFormat="1" ht="16.149999999999999" customHeight="1" thickBot="1">
      <c r="A74" s="132">
        <v>68</v>
      </c>
      <c r="B74" s="289"/>
      <c r="C74" s="223"/>
      <c r="D74" s="39"/>
      <c r="E74" s="40"/>
      <c r="F74" s="41"/>
      <c r="G74" s="42"/>
      <c r="H74" s="40"/>
      <c r="I74" s="41"/>
      <c r="J74" s="43" t="s">
        <v>134</v>
      </c>
      <c r="K74" s="44"/>
      <c r="L74" s="45">
        <v>1</v>
      </c>
      <c r="M74" s="189"/>
      <c r="N74" s="190"/>
      <c r="O74" s="188"/>
      <c r="P74" s="188"/>
      <c r="Q74" s="189"/>
      <c r="R74" s="208"/>
    </row>
    <row r="75" spans="1:18" s="1" customFormat="1" ht="16.149999999999999" customHeight="1" thickBot="1">
      <c r="A75" s="132">
        <v>69</v>
      </c>
      <c r="B75" s="296" t="s">
        <v>143</v>
      </c>
      <c r="C75" s="102" t="s">
        <v>144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>
      <c r="A76" s="132">
        <v>70</v>
      </c>
      <c r="B76" s="297"/>
      <c r="C76" s="103" t="s">
        <v>145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>
      <c r="A77" s="132">
        <v>71</v>
      </c>
      <c r="B77" s="297"/>
      <c r="C77" s="10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298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>
      <c r="A79" s="132">
        <v>73</v>
      </c>
      <c r="B79" s="287" t="s">
        <v>146</v>
      </c>
      <c r="C79" s="221" t="s">
        <v>114</v>
      </c>
      <c r="D79" s="49"/>
      <c r="E79" s="50">
        <v>1</v>
      </c>
      <c r="F79" s="51"/>
      <c r="G79" s="52"/>
      <c r="H79" s="50"/>
      <c r="I79" s="51"/>
      <c r="J79" s="53" t="s">
        <v>114</v>
      </c>
      <c r="K79" s="140"/>
      <c r="L79" s="141">
        <v>1</v>
      </c>
      <c r="M79" s="171"/>
      <c r="N79" s="172"/>
      <c r="O79" s="170"/>
      <c r="P79" s="170"/>
      <c r="Q79" s="171"/>
      <c r="R79" s="208"/>
    </row>
    <row r="80" spans="1:18" s="1" customFormat="1" ht="16.149999999999999" customHeight="1" thickBot="1">
      <c r="A80" s="132">
        <v>74</v>
      </c>
      <c r="B80" s="288"/>
      <c r="C80" s="222" t="s">
        <v>115</v>
      </c>
      <c r="D80" s="30"/>
      <c r="E80" s="31">
        <v>1</v>
      </c>
      <c r="F80" s="32"/>
      <c r="G80" s="33"/>
      <c r="H80" s="31"/>
      <c r="I80" s="32"/>
      <c r="J80" s="58" t="s">
        <v>117</v>
      </c>
      <c r="K80" s="149"/>
      <c r="L80" s="150">
        <v>1</v>
      </c>
      <c r="M80" s="180"/>
      <c r="N80" s="181"/>
      <c r="O80" s="179"/>
      <c r="P80" s="179"/>
      <c r="Q80" s="180"/>
      <c r="R80" s="208"/>
    </row>
    <row r="81" spans="1:18" s="1" customFormat="1" ht="16.149999999999999" customHeight="1" thickBot="1">
      <c r="A81" s="132">
        <v>75</v>
      </c>
      <c r="B81" s="288"/>
      <c r="C81" s="222" t="s">
        <v>116</v>
      </c>
      <c r="D81" s="30"/>
      <c r="E81" s="31">
        <v>1</v>
      </c>
      <c r="F81" s="32"/>
      <c r="G81" s="33"/>
      <c r="H81" s="31"/>
      <c r="I81" s="32"/>
      <c r="J81" s="58"/>
      <c r="K81" s="149"/>
      <c r="L81" s="150"/>
      <c r="M81" s="180"/>
      <c r="N81" s="181"/>
      <c r="O81" s="179"/>
      <c r="P81" s="179"/>
      <c r="Q81" s="180"/>
      <c r="R81" s="208"/>
    </row>
    <row r="82" spans="1:18" s="1" customFormat="1" ht="16.149999999999999" customHeight="1" thickBot="1">
      <c r="A82" s="132">
        <v>76</v>
      </c>
      <c r="B82" s="289"/>
      <c r="C82" s="223" t="s">
        <v>117</v>
      </c>
      <c r="D82" s="39"/>
      <c r="E82" s="40">
        <v>1</v>
      </c>
      <c r="F82" s="41"/>
      <c r="G82" s="42"/>
      <c r="H82" s="40"/>
      <c r="I82" s="41"/>
      <c r="J82" s="43"/>
      <c r="K82" s="159"/>
      <c r="L82" s="160"/>
      <c r="M82" s="189"/>
      <c r="N82" s="190"/>
      <c r="O82" s="188"/>
      <c r="P82" s="188"/>
      <c r="Q82" s="189"/>
      <c r="R82" s="208"/>
    </row>
    <row r="83" spans="1:18" s="1" customFormat="1" ht="16.149999999999999" customHeight="1" thickBot="1">
      <c r="A83" s="132">
        <v>77</v>
      </c>
      <c r="B83" s="290"/>
      <c r="C83" s="132" t="s">
        <v>118</v>
      </c>
      <c r="D83" s="135"/>
      <c r="E83" s="136">
        <v>1</v>
      </c>
      <c r="F83" s="137"/>
      <c r="G83" s="138"/>
      <c r="H83" s="136"/>
      <c r="I83" s="137"/>
      <c r="J83" s="139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>
      <c r="A84" s="132">
        <v>78</v>
      </c>
      <c r="B84" s="291"/>
      <c r="C84" s="59" t="s">
        <v>119</v>
      </c>
      <c r="D84" s="144"/>
      <c r="E84" s="145">
        <v>1</v>
      </c>
      <c r="F84" s="146"/>
      <c r="G84" s="147"/>
      <c r="H84" s="145"/>
      <c r="I84" s="146"/>
      <c r="J84" s="14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>
      <c r="A85" s="132">
        <v>79</v>
      </c>
      <c r="B85" s="291"/>
      <c r="C85" s="59"/>
      <c r="D85" s="144"/>
      <c r="E85" s="145"/>
      <c r="F85" s="146"/>
      <c r="G85" s="147"/>
      <c r="H85" s="145"/>
      <c r="I85" s="146"/>
      <c r="J85" s="14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>
      <c r="A86" s="132">
        <v>80</v>
      </c>
      <c r="B86" s="292"/>
      <c r="C86" s="153"/>
      <c r="D86" s="154"/>
      <c r="E86" s="155"/>
      <c r="F86" s="156"/>
      <c r="G86" s="157"/>
      <c r="H86" s="155"/>
      <c r="I86" s="156"/>
      <c r="J86" s="158"/>
      <c r="K86" s="192"/>
      <c r="L86" s="193"/>
      <c r="M86" s="46"/>
      <c r="N86" s="47"/>
      <c r="O86" s="45"/>
      <c r="P86" s="45"/>
      <c r="Q86" s="46"/>
      <c r="R86" s="133"/>
    </row>
    <row r="87" spans="1:18" s="1" customFormat="1" ht="16.149999999999999" customHeight="1" thickBot="1">
      <c r="A87" s="132">
        <v>81</v>
      </c>
      <c r="B87" s="299" t="s">
        <v>147</v>
      </c>
      <c r="C87" s="224"/>
      <c r="D87" s="196"/>
      <c r="E87" s="197"/>
      <c r="F87" s="198"/>
      <c r="G87" s="199"/>
      <c r="H87" s="197"/>
      <c r="I87" s="198"/>
      <c r="J87" s="200" t="s">
        <v>131</v>
      </c>
      <c r="K87" s="201"/>
      <c r="L87" s="202">
        <v>1</v>
      </c>
      <c r="M87" s="171"/>
      <c r="N87" s="172"/>
      <c r="O87" s="170"/>
      <c r="P87" s="170"/>
      <c r="Q87" s="171"/>
      <c r="R87" s="208"/>
    </row>
    <row r="88" spans="1:18" s="1" customFormat="1" ht="16.149999999999999" customHeight="1" thickBot="1">
      <c r="A88" s="132">
        <v>82</v>
      </c>
      <c r="B88" s="288"/>
      <c r="C88" s="222"/>
      <c r="D88" s="30"/>
      <c r="E88" s="31"/>
      <c r="F88" s="32"/>
      <c r="G88" s="33"/>
      <c r="H88" s="31"/>
      <c r="I88" s="32"/>
      <c r="J88" s="34" t="s">
        <v>132</v>
      </c>
      <c r="K88" s="35"/>
      <c r="L88" s="36">
        <v>1</v>
      </c>
      <c r="M88" s="180"/>
      <c r="N88" s="181"/>
      <c r="O88" s="179"/>
      <c r="P88" s="179"/>
      <c r="Q88" s="180"/>
      <c r="R88" s="208"/>
    </row>
    <row r="89" spans="1:18" s="1" customFormat="1" ht="16.149999999999999" customHeight="1" thickBot="1">
      <c r="A89" s="132">
        <v>83</v>
      </c>
      <c r="B89" s="288"/>
      <c r="C89" s="222"/>
      <c r="D89" s="30"/>
      <c r="E89" s="31"/>
      <c r="F89" s="32"/>
      <c r="G89" s="33"/>
      <c r="H89" s="31"/>
      <c r="I89" s="32"/>
      <c r="J89" s="34" t="s">
        <v>133</v>
      </c>
      <c r="K89" s="35"/>
      <c r="L89" s="36">
        <v>1</v>
      </c>
      <c r="M89" s="180"/>
      <c r="N89" s="181"/>
      <c r="O89" s="179"/>
      <c r="P89" s="179"/>
      <c r="Q89" s="180"/>
      <c r="R89" s="208"/>
    </row>
    <row r="90" spans="1:18" s="1" customFormat="1" ht="16.149999999999999" customHeight="1" thickBot="1">
      <c r="A90" s="132">
        <v>84</v>
      </c>
      <c r="B90" s="289"/>
      <c r="C90" s="223"/>
      <c r="D90" s="39"/>
      <c r="E90" s="40"/>
      <c r="F90" s="41"/>
      <c r="G90" s="42"/>
      <c r="H90" s="40"/>
      <c r="I90" s="41"/>
      <c r="J90" s="43" t="s">
        <v>134</v>
      </c>
      <c r="K90" s="44"/>
      <c r="L90" s="45">
        <v>1</v>
      </c>
      <c r="M90" s="189"/>
      <c r="N90" s="190"/>
      <c r="O90" s="188"/>
      <c r="P90" s="188"/>
      <c r="Q90" s="189"/>
      <c r="R90" s="208"/>
    </row>
    <row r="91" spans="1:18" s="1" customFormat="1" ht="16.149999999999999" customHeight="1" thickBot="1">
      <c r="A91" s="132">
        <v>85</v>
      </c>
      <c r="B91" s="300" t="s">
        <v>148</v>
      </c>
      <c r="C91" s="102"/>
      <c r="D91" s="49"/>
      <c r="E91" s="50"/>
      <c r="F91" s="51"/>
      <c r="G91" s="52"/>
      <c r="H91" s="50"/>
      <c r="I91" s="51"/>
      <c r="J91" s="53" t="s">
        <v>131</v>
      </c>
      <c r="K91" s="54"/>
      <c r="L91" s="55">
        <v>1</v>
      </c>
      <c r="M91" s="56"/>
      <c r="N91" s="57"/>
      <c r="O91" s="55"/>
      <c r="P91" s="55"/>
      <c r="Q91" s="56"/>
      <c r="R91" s="133"/>
    </row>
    <row r="92" spans="1:18" s="1" customFormat="1" ht="16.149999999999999" customHeight="1" thickBot="1">
      <c r="A92" s="132">
        <v>86</v>
      </c>
      <c r="B92" s="301"/>
      <c r="C92" s="103"/>
      <c r="D92" s="30"/>
      <c r="E92" s="31"/>
      <c r="F92" s="32"/>
      <c r="G92" s="33"/>
      <c r="H92" s="31"/>
      <c r="I92" s="32"/>
      <c r="J92" s="58" t="s">
        <v>134</v>
      </c>
      <c r="K92" s="35"/>
      <c r="L92" s="36">
        <v>1</v>
      </c>
      <c r="M92" s="37"/>
      <c r="N92" s="38"/>
      <c r="O92" s="36"/>
      <c r="P92" s="36"/>
      <c r="Q92" s="37"/>
      <c r="R92" s="133"/>
    </row>
    <row r="93" spans="1:18" s="1" customFormat="1" ht="16.149999999999999" customHeight="1" thickBot="1">
      <c r="A93" s="132">
        <v>87</v>
      </c>
      <c r="B93" s="301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>
      <c r="A94" s="132">
        <v>88</v>
      </c>
      <c r="B94" s="302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>
      <c r="A95" s="132">
        <v>89</v>
      </c>
      <c r="B95" s="328"/>
      <c r="C95" s="164"/>
      <c r="D95" s="205"/>
      <c r="E95" s="166"/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08"/>
    </row>
    <row r="96" spans="1:18" s="1" customFormat="1" ht="16.149999999999999" customHeight="1" thickBot="1">
      <c r="A96" s="132">
        <v>90</v>
      </c>
      <c r="B96" s="329"/>
      <c r="C96" s="173"/>
      <c r="D96" s="206"/>
      <c r="E96" s="175"/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08"/>
    </row>
    <row r="97" spans="1:18" s="1" customFormat="1" ht="16.149999999999999" customHeight="1" thickBot="1">
      <c r="A97" s="132">
        <v>91</v>
      </c>
      <c r="B97" s="329"/>
      <c r="C97" s="173"/>
      <c r="D97" s="206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08"/>
    </row>
    <row r="98" spans="1:18" s="1" customFormat="1" ht="16.149999999999999" customHeight="1" thickBot="1">
      <c r="A98" s="132">
        <v>92</v>
      </c>
      <c r="B98" s="330"/>
      <c r="C98" s="182"/>
      <c r="D98" s="207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08"/>
    </row>
    <row r="99" spans="1:18" s="1" customFormat="1" ht="16.149999999999999" customHeight="1" thickBot="1">
      <c r="A99" s="132">
        <v>93</v>
      </c>
      <c r="B99" s="300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>
      <c r="A100" s="132">
        <v>94</v>
      </c>
      <c r="B100" s="301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301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302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>
      <c r="A103" s="132">
        <v>97</v>
      </c>
      <c r="B103" s="328"/>
      <c r="C103" s="164"/>
      <c r="D103" s="205"/>
      <c r="E103" s="166"/>
      <c r="F103" s="167"/>
      <c r="G103" s="165"/>
      <c r="H103" s="166"/>
      <c r="I103" s="167"/>
      <c r="J103" s="164"/>
      <c r="K103" s="169"/>
      <c r="L103" s="170"/>
      <c r="M103" s="171"/>
      <c r="N103" s="172"/>
      <c r="O103" s="170"/>
      <c r="P103" s="170"/>
      <c r="Q103" s="171"/>
    </row>
    <row r="104" spans="1:18" ht="15.75" customHeight="1" thickBot="1">
      <c r="A104" s="132">
        <v>98</v>
      </c>
      <c r="B104" s="329"/>
      <c r="C104" s="173"/>
      <c r="D104" s="206"/>
      <c r="E104" s="175"/>
      <c r="F104" s="176"/>
      <c r="G104" s="174"/>
      <c r="H104" s="175"/>
      <c r="I104" s="176"/>
      <c r="J104" s="173"/>
      <c r="K104" s="178"/>
      <c r="L104" s="179"/>
      <c r="M104" s="180"/>
      <c r="N104" s="181"/>
      <c r="O104" s="179"/>
      <c r="P104" s="179"/>
      <c r="Q104" s="180"/>
    </row>
    <row r="105" spans="1:18" ht="15.75" customHeight="1" thickBot="1">
      <c r="A105" s="132">
        <v>99</v>
      </c>
      <c r="B105" s="329"/>
      <c r="C105" s="173"/>
      <c r="D105" s="206"/>
      <c r="E105" s="175"/>
      <c r="F105" s="176"/>
      <c r="G105" s="174"/>
      <c r="H105" s="175"/>
      <c r="I105" s="176"/>
      <c r="J105" s="173"/>
      <c r="K105" s="178"/>
      <c r="L105" s="179"/>
      <c r="M105" s="180"/>
      <c r="N105" s="181"/>
      <c r="O105" s="179"/>
      <c r="P105" s="179"/>
      <c r="Q105" s="180"/>
    </row>
    <row r="106" spans="1:18" ht="15.75" customHeight="1" thickBot="1">
      <c r="A106" s="132">
        <v>100</v>
      </c>
      <c r="B106" s="330"/>
      <c r="C106" s="182"/>
      <c r="D106" s="207"/>
      <c r="E106" s="184"/>
      <c r="F106" s="185"/>
      <c r="G106" s="183"/>
      <c r="H106" s="184"/>
      <c r="I106" s="185"/>
      <c r="J106" s="186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>
      <c r="A107" s="132">
        <v>101</v>
      </c>
      <c r="B107" s="300"/>
      <c r="C107" s="10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>
      <c r="A108" s="132">
        <v>102</v>
      </c>
      <c r="B108" s="301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>
      <c r="A109" s="132">
        <v>103</v>
      </c>
      <c r="B109" s="301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>
      <c r="A110" s="132">
        <v>104</v>
      </c>
      <c r="B110" s="302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>
      <c r="A111" s="132">
        <v>105</v>
      </c>
      <c r="B111" s="328"/>
      <c r="C111" s="164"/>
      <c r="D111" s="205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08"/>
    </row>
    <row r="112" spans="1:18" s="1" customFormat="1" ht="16.149999999999999" customHeight="1" thickBot="1">
      <c r="A112" s="132">
        <v>106</v>
      </c>
      <c r="B112" s="329"/>
      <c r="C112" s="173"/>
      <c r="D112" s="206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08"/>
    </row>
    <row r="113" spans="1:18" s="1" customFormat="1" ht="16.149999999999999" customHeight="1" thickBot="1">
      <c r="A113" s="132">
        <v>107</v>
      </c>
      <c r="B113" s="329"/>
      <c r="C113" s="173"/>
      <c r="D113" s="206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08"/>
    </row>
    <row r="114" spans="1:18" s="1" customFormat="1" ht="16.149999999999999" customHeight="1" thickBot="1">
      <c r="A114" s="132">
        <v>108</v>
      </c>
      <c r="B114" s="330"/>
      <c r="C114" s="182"/>
      <c r="D114" s="207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08"/>
    </row>
    <row r="115" spans="1:18" s="1" customFormat="1" ht="16.149999999999999" customHeight="1">
      <c r="A115" s="344" t="s">
        <v>4</v>
      </c>
      <c r="B115" s="345"/>
      <c r="C115" s="209">
        <f>SUM(D115:F115)</f>
        <v>41</v>
      </c>
      <c r="D115" s="11">
        <f t="shared" ref="D115:I115" si="0">SUM(D7:D114)</f>
        <v>2</v>
      </c>
      <c r="E115" s="12">
        <f t="shared" si="0"/>
        <v>35</v>
      </c>
      <c r="F115" s="13">
        <f t="shared" si="0"/>
        <v>4</v>
      </c>
      <c r="G115" s="105">
        <f t="shared" si="0"/>
        <v>0</v>
      </c>
      <c r="H115" s="12">
        <f t="shared" si="0"/>
        <v>4</v>
      </c>
      <c r="I115" s="13">
        <f t="shared" si="0"/>
        <v>0</v>
      </c>
      <c r="J115" s="10">
        <f>SUM(K115:M115)</f>
        <v>33</v>
      </c>
      <c r="K115" s="11">
        <f t="shared" ref="K115:Q115" si="1">SUM(K7:K114)</f>
        <v>0</v>
      </c>
      <c r="L115" s="12">
        <f t="shared" si="1"/>
        <v>25</v>
      </c>
      <c r="M115" s="13">
        <f t="shared" si="1"/>
        <v>8</v>
      </c>
      <c r="N115" s="105">
        <f t="shared" si="1"/>
        <v>0</v>
      </c>
      <c r="O115" s="12">
        <f t="shared" si="1"/>
        <v>0</v>
      </c>
      <c r="P115" s="12">
        <f t="shared" si="1"/>
        <v>8</v>
      </c>
      <c r="Q115" s="13">
        <f t="shared" si="1"/>
        <v>0</v>
      </c>
      <c r="R115" s="4"/>
    </row>
    <row r="116" spans="1:18" s="1" customFormat="1" ht="16.149999999999999" customHeight="1" thickBot="1">
      <c r="A116" s="357"/>
      <c r="B116" s="358"/>
      <c r="C116" s="210"/>
      <c r="D116" s="211">
        <f>D115/C115</f>
        <v>4.878048780487805E-2</v>
      </c>
      <c r="E116" s="212">
        <f>E115/C115</f>
        <v>0.85365853658536583</v>
      </c>
      <c r="F116" s="213">
        <f>F115/C115</f>
        <v>9.7560975609756101E-2</v>
      </c>
      <c r="G116" s="101"/>
      <c r="H116" s="28"/>
      <c r="I116" s="29"/>
      <c r="J116" s="26"/>
      <c r="K116" s="211">
        <f>K115/J115</f>
        <v>0</v>
      </c>
      <c r="L116" s="212">
        <f>L115/J115</f>
        <v>0.75757575757575757</v>
      </c>
      <c r="M116" s="213">
        <f>M115/J115</f>
        <v>0.24242424242424243</v>
      </c>
      <c r="N116" s="101"/>
      <c r="O116" s="28"/>
      <c r="P116" s="28"/>
      <c r="Q116" s="29"/>
      <c r="R116" s="4"/>
    </row>
    <row r="117" spans="1:18" s="1" customFormat="1" ht="16.149999999999999" customHeight="1" thickBot="1">
      <c r="J117" s="133"/>
    </row>
    <row r="118" spans="1:18" ht="16.149999999999999" customHeight="1" thickBot="1">
      <c r="A118" s="312" t="s">
        <v>45</v>
      </c>
      <c r="B118" s="282"/>
      <c r="C118" s="282"/>
      <c r="D118" s="282"/>
      <c r="E118" s="282"/>
      <c r="F118" s="282"/>
      <c r="G118" s="282"/>
      <c r="H118" s="282"/>
      <c r="I118" s="282"/>
      <c r="J118" s="317" t="s">
        <v>86</v>
      </c>
      <c r="K118" s="353"/>
      <c r="L118" s="353"/>
      <c r="M118" s="353"/>
      <c r="N118" s="353"/>
      <c r="O118" s="353"/>
      <c r="P118" s="353"/>
      <c r="Q118" s="355"/>
    </row>
    <row r="119" spans="1:18" ht="16.149999999999999" customHeight="1">
      <c r="A119" s="307" t="s">
        <v>98</v>
      </c>
      <c r="B119" s="281" t="s">
        <v>89</v>
      </c>
      <c r="C119" s="283"/>
      <c r="D119" s="309" t="s">
        <v>101</v>
      </c>
      <c r="E119" s="309" t="s">
        <v>3</v>
      </c>
      <c r="F119" s="309" t="s">
        <v>7</v>
      </c>
      <c r="G119" s="309" t="s">
        <v>8</v>
      </c>
      <c r="H119" s="309"/>
      <c r="I119" s="311"/>
      <c r="J119" s="317" t="s">
        <v>88</v>
      </c>
      <c r="K119" s="281" t="s">
        <v>89</v>
      </c>
      <c r="L119" s="282"/>
      <c r="M119" s="282"/>
      <c r="N119" s="283"/>
      <c r="O119" s="353" t="s">
        <v>91</v>
      </c>
      <c r="P119" s="353" t="s">
        <v>92</v>
      </c>
      <c r="Q119" s="355" t="s">
        <v>90</v>
      </c>
    </row>
    <row r="120" spans="1:18" ht="16.149999999999999" customHeight="1" thickBot="1">
      <c r="A120" s="308"/>
      <c r="B120" s="284"/>
      <c r="C120" s="286"/>
      <c r="D120" s="310"/>
      <c r="E120" s="310"/>
      <c r="F120" s="310"/>
      <c r="G120" s="129" t="s">
        <v>51</v>
      </c>
      <c r="H120" s="129" t="s">
        <v>52</v>
      </c>
      <c r="I120" s="214" t="s">
        <v>53</v>
      </c>
      <c r="J120" s="318"/>
      <c r="K120" s="284"/>
      <c r="L120" s="285"/>
      <c r="M120" s="285"/>
      <c r="N120" s="286"/>
      <c r="O120" s="354"/>
      <c r="P120" s="354"/>
      <c r="Q120" s="356"/>
    </row>
    <row r="121" spans="1:18" ht="16.149999999999999" customHeight="1">
      <c r="A121" s="215">
        <v>1</v>
      </c>
      <c r="B121" s="331" t="s">
        <v>44</v>
      </c>
      <c r="C121" s="332"/>
      <c r="D121" s="60"/>
      <c r="E121" s="60">
        <v>1</v>
      </c>
      <c r="F121" s="60"/>
      <c r="G121" s="60"/>
      <c r="H121" s="60"/>
      <c r="I121" s="94"/>
      <c r="J121" s="97">
        <v>1</v>
      </c>
      <c r="K121" s="360" t="s">
        <v>93</v>
      </c>
      <c r="L121" s="361"/>
      <c r="M121" s="361"/>
      <c r="N121" s="362"/>
      <c r="O121" s="98"/>
      <c r="P121" s="98">
        <v>1</v>
      </c>
      <c r="Q121" s="99"/>
    </row>
    <row r="122" spans="1:18" ht="16.149999999999999" customHeight="1" thickBot="1">
      <c r="A122" s="159">
        <v>2</v>
      </c>
      <c r="B122" s="333" t="s">
        <v>46</v>
      </c>
      <c r="C122" s="334"/>
      <c r="D122" s="28"/>
      <c r="E122" s="28">
        <v>1</v>
      </c>
      <c r="F122" s="28"/>
      <c r="G122" s="28"/>
      <c r="H122" s="28"/>
      <c r="I122" s="100"/>
      <c r="J122" s="27">
        <v>2</v>
      </c>
      <c r="K122" s="333" t="s">
        <v>94</v>
      </c>
      <c r="L122" s="359"/>
      <c r="M122" s="359"/>
      <c r="N122" s="334"/>
      <c r="O122" s="95"/>
      <c r="P122" s="95"/>
      <c r="Q122" s="96">
        <v>1</v>
      </c>
    </row>
    <row r="123" spans="1:18" ht="12" thickBot="1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>
      <c r="A124" s="338" t="s">
        <v>97</v>
      </c>
      <c r="B124" s="339"/>
      <c r="C124" s="339"/>
      <c r="D124" s="339"/>
      <c r="E124" s="339"/>
      <c r="F124" s="340"/>
      <c r="G124" s="110"/>
      <c r="H124" s="341" t="s">
        <v>106</v>
      </c>
      <c r="I124" s="342"/>
      <c r="J124" s="342"/>
      <c r="K124" s="342"/>
      <c r="L124" s="342"/>
      <c r="M124" s="342"/>
      <c r="N124" s="342"/>
      <c r="O124" s="342"/>
      <c r="P124" s="342"/>
      <c r="Q124" s="343"/>
    </row>
    <row r="125" spans="1:18" ht="17.25" customHeight="1" thickBot="1">
      <c r="A125" s="216" t="s">
        <v>99</v>
      </c>
      <c r="B125" s="217" t="s">
        <v>100</v>
      </c>
      <c r="C125" s="217" t="s">
        <v>102</v>
      </c>
      <c r="D125" s="217" t="s">
        <v>103</v>
      </c>
      <c r="E125" s="217" t="s">
        <v>104</v>
      </c>
      <c r="F125" s="218" t="s">
        <v>105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>
      <c r="A126" s="135">
        <v>1</v>
      </c>
      <c r="B126" s="335" t="s">
        <v>96</v>
      </c>
      <c r="C126" s="166" t="s">
        <v>149</v>
      </c>
      <c r="D126" s="166">
        <v>1</v>
      </c>
      <c r="E126" s="166"/>
      <c r="F126" s="167"/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>
      <c r="A127" s="144">
        <v>2</v>
      </c>
      <c r="B127" s="336"/>
      <c r="C127" s="175" t="s">
        <v>155</v>
      </c>
      <c r="D127" s="175">
        <v>1</v>
      </c>
      <c r="E127" s="175"/>
      <c r="F127" s="176"/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>
      <c r="A128" s="144">
        <v>3</v>
      </c>
      <c r="B128" s="336"/>
      <c r="C128" s="175" t="s">
        <v>156</v>
      </c>
      <c r="D128" s="175"/>
      <c r="E128" s="175"/>
      <c r="F128" s="176">
        <v>1</v>
      </c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>
      <c r="A129" s="144">
        <v>4</v>
      </c>
      <c r="B129" s="336"/>
      <c r="C129" s="175" t="s">
        <v>157</v>
      </c>
      <c r="D129" s="175">
        <v>1</v>
      </c>
      <c r="E129" s="175"/>
      <c r="F129" s="176"/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>
      <c r="A130" s="144">
        <v>5</v>
      </c>
      <c r="B130" s="336"/>
      <c r="C130" s="175"/>
      <c r="D130" s="175"/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>
      <c r="A131" s="144">
        <v>6</v>
      </c>
      <c r="B131" s="336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>
      <c r="A132" s="144">
        <v>7</v>
      </c>
      <c r="B132" s="336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>
      <c r="A133" s="144">
        <v>8</v>
      </c>
      <c r="B133" s="336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>
      <c r="A134" s="144">
        <v>9</v>
      </c>
      <c r="B134" s="336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>
      <c r="A135" s="154">
        <v>10</v>
      </c>
      <c r="B135" s="337"/>
      <c r="C135" s="184" t="s">
        <v>150</v>
      </c>
      <c r="D135" s="184">
        <v>1</v>
      </c>
      <c r="E135" s="184"/>
      <c r="F135" s="185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>
      <c r="A136" s="324" t="s">
        <v>4</v>
      </c>
      <c r="B136" s="325"/>
      <c r="C136" s="60">
        <f>SUM(D136:F136)</f>
        <v>5</v>
      </c>
      <c r="D136" s="60">
        <f>SUM(D126:D135)</f>
        <v>4</v>
      </c>
      <c r="E136" s="60">
        <f t="shared" ref="E136:F136" si="2">SUM(E126:E135)</f>
        <v>0</v>
      </c>
      <c r="F136" s="219">
        <f t="shared" si="2"/>
        <v>1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>
      <c r="A137" s="326"/>
      <c r="B137" s="327"/>
      <c r="C137" s="28"/>
      <c r="D137" s="212">
        <f>D136/C136</f>
        <v>0.8</v>
      </c>
      <c r="E137" s="212">
        <f>E136/C136</f>
        <v>0</v>
      </c>
      <c r="F137" s="213">
        <f>F136/C136</f>
        <v>0.2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55:B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2021-09-03T01:59:03Z</dcterms:modified>
</cp:coreProperties>
</file>